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72" sheetId="1" r:id="rId1"/>
  </sheets>
  <externalReferences>
    <externalReference r:id="rId2"/>
  </externalReferences>
  <definedNames>
    <definedName name="Z_6E36EA37_049E_4FAE_B719_2847CD16F858_.wvu.Cols" localSheetId="0" hidden="1">'Буханцева 72'!#REF!,'Буханцева 72'!#REF!</definedName>
    <definedName name="Z_6E36EA37_049E_4FAE_B719_2847CD16F858_.wvu.Rows" localSheetId="0" hidden="1">'Буханцева 72'!$42:$45</definedName>
    <definedName name="Z_73C0D023_21BD_4441_8EFA_957546C15799_.wvu.Cols" localSheetId="0" hidden="1">'Буханцева 72'!#REF!,'Буханцева 72'!#REF!</definedName>
    <definedName name="Z_73C0D023_21BD_4441_8EFA_957546C15799_.wvu.Rows" localSheetId="0" hidden="1">'Буханцева 72'!$42:$45</definedName>
    <definedName name="_xlnm.Print_Area" localSheetId="0">'Буханцева 72'!$A$1:$G$60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<sst xmlns="http://schemas.openxmlformats.org/spreadsheetml/2006/main" count="62" uniqueCount="53">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</sst>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2">
          <cell r="W312">
            <v>6422.9493263782206</v>
          </cell>
          <cell r="X312">
            <v>1292.602597568356</v>
          </cell>
          <cell r="Y312">
            <v>581.39599999999996</v>
          </cell>
          <cell r="AA312">
            <v>0</v>
          </cell>
          <cell r="AI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X312">
            <v>17971.813783273112</v>
          </cell>
          <cell r="BB312">
            <v>2068.6245999999996</v>
          </cell>
          <cell r="BC312">
            <v>0</v>
          </cell>
          <cell r="BD312">
            <v>0</v>
          </cell>
          <cell r="BN312">
            <v>16068</v>
          </cell>
          <cell r="BO312">
            <v>0</v>
          </cell>
          <cell r="BP312">
            <v>1428</v>
          </cell>
          <cell r="BQ312">
            <v>0</v>
          </cell>
          <cell r="CN312">
            <v>8608.6860348791888</v>
          </cell>
          <cell r="CO312">
            <v>1770.406882220572</v>
          </cell>
          <cell r="CP312">
            <v>7.9421999999999997</v>
          </cell>
          <cell r="DE312">
            <v>7901.8441624936604</v>
          </cell>
          <cell r="DS312">
            <v>40458.782524007205</v>
          </cell>
          <cell r="DT312">
            <v>8466.357194175147</v>
          </cell>
          <cell r="DU312">
            <v>4141.6543000000001</v>
          </cell>
          <cell r="EL312">
            <v>38843.207239126081</v>
          </cell>
          <cell r="EU312">
            <v>38982.840114753497</v>
          </cell>
          <cell r="EV312">
            <v>9560.5832366611048</v>
          </cell>
          <cell r="EW312">
            <v>0</v>
          </cell>
          <cell r="FH312">
            <v>45460.981669713212</v>
          </cell>
          <cell r="FM312">
            <v>26153.159722486929</v>
          </cell>
          <cell r="FN312">
            <v>7870.9481903191454</v>
          </cell>
          <cell r="FO312">
            <v>181.05000000000021</v>
          </cell>
          <cell r="FU312">
            <v>20715.764165097338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J39" sqref="J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1328559.47</v>
      </c>
      <c r="F9" s="16">
        <f t="shared" ref="F9:G9" si="0">SUM(F10:F14)</f>
        <v>1290253.94</v>
      </c>
      <c r="G9" s="16">
        <f t="shared" si="0"/>
        <v>234606.03000000003</v>
      </c>
    </row>
    <row r="10" spans="1:7" ht="13.2" customHeight="1" x14ac:dyDescent="0.3">
      <c r="A10" s="43" t="s">
        <v>9</v>
      </c>
      <c r="B10" s="44"/>
      <c r="C10" s="44"/>
      <c r="D10" s="45"/>
      <c r="E10" s="17">
        <v>661679.02</v>
      </c>
      <c r="F10" s="17">
        <v>674144.79</v>
      </c>
      <c r="G10" s="18">
        <v>138836.88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108622.7</v>
      </c>
      <c r="F12" s="17">
        <v>94806.07</v>
      </c>
      <c r="G12" s="18">
        <v>17246.25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209377.67</v>
      </c>
      <c r="F13" s="17">
        <v>179934.73</v>
      </c>
      <c r="G13" s="18">
        <v>34496.6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348880.08</v>
      </c>
      <c r="F14" s="17">
        <v>341368.35</v>
      </c>
      <c r="G14" s="18">
        <v>44026.3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570923.07999999996</v>
      </c>
      <c r="F15" s="16">
        <f t="shared" ref="F15:G15" si="1">SUM(F16:F19)</f>
        <v>557592.64</v>
      </c>
      <c r="G15" s="16">
        <f t="shared" si="1"/>
        <v>94080.2</v>
      </c>
    </row>
    <row r="16" spans="1:7" ht="33.6" customHeight="1" x14ac:dyDescent="0.3">
      <c r="A16" s="49" t="s">
        <v>45</v>
      </c>
      <c r="B16" s="50"/>
      <c r="C16" s="50"/>
      <c r="D16" s="51"/>
      <c r="E16" s="17">
        <v>553192.18999999994</v>
      </c>
      <c r="F16" s="17">
        <v>541634.86</v>
      </c>
      <c r="G16" s="18">
        <v>92307.09</v>
      </c>
    </row>
    <row r="17" spans="1:12" ht="15.6" x14ac:dyDescent="0.3">
      <c r="A17" s="36" t="s">
        <v>46</v>
      </c>
      <c r="B17" s="36"/>
      <c r="C17" s="36"/>
      <c r="D17" s="36"/>
      <c r="E17" s="17">
        <v>1559.5</v>
      </c>
      <c r="F17" s="17">
        <v>1419.56</v>
      </c>
      <c r="G17" s="18">
        <v>139.94</v>
      </c>
    </row>
    <row r="18" spans="1:12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48</v>
      </c>
      <c r="B19" s="36"/>
      <c r="C19" s="36"/>
      <c r="D19" s="36"/>
      <c r="E19" s="17">
        <v>16171.39</v>
      </c>
      <c r="F19" s="17">
        <v>14538.22</v>
      </c>
      <c r="G19" s="18">
        <v>1633.17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5918.22</v>
      </c>
      <c r="F21" s="17">
        <v>5855.18</v>
      </c>
      <c r="G21" s="18">
        <v>896.35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44</v>
      </c>
      <c r="B24" s="59"/>
      <c r="C24" s="59"/>
      <c r="D24" s="59"/>
      <c r="E24" s="59"/>
      <c r="F24" s="17">
        <v>-815577.23900000029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26268.761707219688</v>
      </c>
    </row>
    <row r="26" spans="1:12" ht="28.5" customHeight="1" x14ac:dyDescent="0.25">
      <c r="A26" s="63"/>
      <c r="B26" s="64"/>
      <c r="C26" s="64"/>
      <c r="D26" s="64"/>
      <c r="E26" s="65"/>
      <c r="F26" s="67"/>
    </row>
    <row r="27" spans="1:12" ht="15.6" hidden="1" x14ac:dyDescent="0.3">
      <c r="A27" s="69" t="s">
        <v>16</v>
      </c>
      <c r="B27" s="70"/>
      <c r="C27" s="70"/>
      <c r="D27" s="70"/>
      <c r="E27" s="74"/>
      <c r="F27" s="25">
        <f>'[1]свод за год'!W312</f>
        <v>6422.9493263782206</v>
      </c>
      <c r="L27" s="34"/>
    </row>
    <row r="28" spans="1:12" ht="15.6" hidden="1" x14ac:dyDescent="0.3">
      <c r="A28" s="69" t="s">
        <v>31</v>
      </c>
      <c r="B28" s="70"/>
      <c r="C28" s="70"/>
      <c r="D28" s="70"/>
      <c r="E28" s="74"/>
      <c r="F28" s="25">
        <f>'[1]свод за год'!X312</f>
        <v>1292.602597568356</v>
      </c>
    </row>
    <row r="29" spans="1:12" ht="15.6" hidden="1" x14ac:dyDescent="0.3">
      <c r="A29" s="69" t="s">
        <v>18</v>
      </c>
      <c r="B29" s="70"/>
      <c r="C29" s="70"/>
      <c r="D29" s="70"/>
      <c r="E29" s="74"/>
      <c r="F29" s="25">
        <f>'[1]свод за год'!Y312</f>
        <v>581.39599999999996</v>
      </c>
    </row>
    <row r="30" spans="1:12" ht="15.6" hidden="1" x14ac:dyDescent="0.3">
      <c r="A30" s="69" t="s">
        <v>19</v>
      </c>
      <c r="B30" s="70"/>
      <c r="C30" s="70"/>
      <c r="D30" s="70"/>
      <c r="E30" s="74"/>
      <c r="F30" s="25">
        <f>'[1]свод за год'!AA312+'[1]свод за год'!AI312+'[1]свод за год'!AL312+'[1]свод за год'!AO312+'[1]свод за год'!AP312+'[1]свод за год'!AQ312</f>
        <v>0</v>
      </c>
    </row>
    <row r="31" spans="1:12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год'!AX312</f>
        <v>17971.813783273112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6">
        <f>SUM(F34:F38)+43408.68</f>
        <v>153607.56053690184</v>
      </c>
    </row>
    <row r="33" spans="1:12" ht="33" customHeight="1" x14ac:dyDescent="0.25">
      <c r="A33" s="63"/>
      <c r="B33" s="64"/>
      <c r="C33" s="64"/>
      <c r="D33" s="64"/>
      <c r="E33" s="65"/>
      <c r="F33" s="67"/>
    </row>
    <row r="34" spans="1:12" ht="15.6" hidden="1" x14ac:dyDescent="0.3">
      <c r="A34" s="68" t="s">
        <v>16</v>
      </c>
      <c r="B34" s="68"/>
      <c r="C34" s="68"/>
      <c r="D34" s="68"/>
      <c r="E34" s="68"/>
      <c r="F34" s="25">
        <f>'[1]свод за год'!CN312+'[1]свод за год'!DS312</f>
        <v>49067.468558886394</v>
      </c>
      <c r="L34" s="34"/>
    </row>
    <row r="35" spans="1:12" ht="15.6" hidden="1" x14ac:dyDescent="0.3">
      <c r="A35" s="68" t="s">
        <v>31</v>
      </c>
      <c r="B35" s="68"/>
      <c r="C35" s="68"/>
      <c r="D35" s="68"/>
      <c r="E35" s="68"/>
      <c r="F35" s="25">
        <f>'[1]свод за год'!CO312+'[1]свод за год'!DT312</f>
        <v>10236.764076395719</v>
      </c>
    </row>
    <row r="36" spans="1:12" ht="15.6" hidden="1" x14ac:dyDescent="0.3">
      <c r="A36" s="68" t="s">
        <v>18</v>
      </c>
      <c r="B36" s="68"/>
      <c r="C36" s="68"/>
      <c r="D36" s="68"/>
      <c r="E36" s="68"/>
      <c r="F36" s="25">
        <f>'[1]свод за год'!CP312+'[1]свод за год'!DU312</f>
        <v>4149.5965000000006</v>
      </c>
    </row>
    <row r="37" spans="1:12" ht="15.6" hidden="1" x14ac:dyDescent="0.3">
      <c r="A37" s="68" t="s">
        <v>19</v>
      </c>
      <c r="B37" s="68"/>
      <c r="C37" s="68"/>
      <c r="D37" s="68"/>
      <c r="E37" s="68"/>
      <c r="F37" s="25">
        <f>'[1]свод за год'!AK312+'[1]свод за год'!AM312+'[1]свод за год'!AN312+'[1]свод за год'!BD312</f>
        <v>0</v>
      </c>
    </row>
    <row r="38" spans="1:12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год'!DE312+'[1]свод за год'!EL312</f>
        <v>46745.051401619741</v>
      </c>
    </row>
    <row r="39" spans="1:12" ht="32.4" customHeight="1" x14ac:dyDescent="0.3">
      <c r="A39" s="76" t="s">
        <v>35</v>
      </c>
      <c r="B39" s="87"/>
      <c r="C39" s="87"/>
      <c r="D39" s="87"/>
      <c r="E39" s="88"/>
      <c r="F39" s="26">
        <f>SUM(F40:F48)+66174.33</f>
        <v>234664.28169903124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5">
        <f>'[1]свод за год'!EU312+'[1]свод за год'!FM312</f>
        <v>65135.999837240422</v>
      </c>
      <c r="L40" s="34"/>
    </row>
    <row r="41" spans="1:12" ht="15.6" hidden="1" x14ac:dyDescent="0.3">
      <c r="A41" s="69" t="s">
        <v>31</v>
      </c>
      <c r="B41" s="70"/>
      <c r="C41" s="70"/>
      <c r="D41" s="70"/>
      <c r="E41" s="70"/>
      <c r="F41" s="25">
        <f>'[1]свод за год'!EV312+'[1]свод за год'!FN312</f>
        <v>17431.531426980251</v>
      </c>
    </row>
    <row r="42" spans="1:12" ht="15.6" hidden="1" customHeight="1" x14ac:dyDescent="0.3">
      <c r="A42" s="68" t="s">
        <v>21</v>
      </c>
      <c r="B42" s="68"/>
      <c r="C42" s="68"/>
      <c r="D42" s="68"/>
      <c r="E42" s="69"/>
      <c r="F42" s="25"/>
    </row>
    <row r="43" spans="1:12" ht="15.6" hidden="1" customHeight="1" x14ac:dyDescent="0.3">
      <c r="A43" s="69" t="s">
        <v>17</v>
      </c>
      <c r="B43" s="70"/>
      <c r="C43" s="70"/>
      <c r="D43" s="70"/>
      <c r="E43" s="70"/>
      <c r="F43" s="25"/>
    </row>
    <row r="44" spans="1:12" ht="15.6" hidden="1" customHeight="1" x14ac:dyDescent="0.3">
      <c r="A44" s="68" t="s">
        <v>22</v>
      </c>
      <c r="B44" s="68"/>
      <c r="C44" s="68"/>
      <c r="D44" s="68"/>
      <c r="E44" s="69"/>
      <c r="F44" s="25"/>
    </row>
    <row r="45" spans="1:12" ht="15.6" hidden="1" customHeight="1" x14ac:dyDescent="0.3">
      <c r="A45" s="69" t="s">
        <v>17</v>
      </c>
      <c r="B45" s="70"/>
      <c r="C45" s="70"/>
      <c r="D45" s="70"/>
      <c r="E45" s="70"/>
      <c r="F45" s="25"/>
    </row>
    <row r="46" spans="1:12" ht="15.6" hidden="1" x14ac:dyDescent="0.3">
      <c r="A46" s="68" t="s">
        <v>18</v>
      </c>
      <c r="B46" s="68"/>
      <c r="C46" s="68"/>
      <c r="D46" s="68"/>
      <c r="E46" s="69"/>
      <c r="F46" s="25">
        <f>'[1]свод за год'!EW312+'[1]свод за год'!FO312</f>
        <v>181.05000000000021</v>
      </c>
    </row>
    <row r="47" spans="1:12" ht="15.6" hidden="1" x14ac:dyDescent="0.3">
      <c r="A47" s="69" t="s">
        <v>19</v>
      </c>
      <c r="B47" s="70"/>
      <c r="C47" s="70"/>
      <c r="D47" s="70"/>
      <c r="E47" s="70"/>
      <c r="F47" s="25">
        <f>'[1]свод за год'!BB312+'[1]свод за год'!BC312+'[1]свод за год'!BN312+'[1]свод за год'!BO312+'[1]свод за год'!BP312+'[1]свод за год'!BQ312</f>
        <v>19564.624599999999</v>
      </c>
    </row>
    <row r="48" spans="1:12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год'!FH312+'[1]свод за год'!FU312</f>
        <v>66176.745834810543</v>
      </c>
    </row>
    <row r="49" spans="1:11" ht="15.6" hidden="1" customHeight="1" x14ac:dyDescent="0.3">
      <c r="A49" s="76" t="s">
        <v>37</v>
      </c>
      <c r="B49" s="70"/>
      <c r="C49" s="70"/>
      <c r="D49" s="70"/>
      <c r="E49" s="74"/>
      <c r="F49" s="33"/>
    </row>
    <row r="50" spans="1:11" ht="15.6" x14ac:dyDescent="0.3">
      <c r="A50" s="77" t="s">
        <v>49</v>
      </c>
      <c r="B50" s="78"/>
      <c r="C50" s="78"/>
      <c r="D50" s="78"/>
      <c r="E50" s="79"/>
      <c r="F50" s="26">
        <f>F25+F32+F39+F49</f>
        <v>414540.60394315276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96760.15</v>
      </c>
    </row>
    <row r="52" spans="1:11" ht="15.6" x14ac:dyDescent="0.3">
      <c r="A52" s="69" t="s">
        <v>23</v>
      </c>
      <c r="B52" s="70"/>
      <c r="C52" s="70"/>
      <c r="D52" s="70"/>
      <c r="E52" s="70"/>
      <c r="F52" s="25">
        <v>49750.92</v>
      </c>
    </row>
    <row r="53" spans="1:11" ht="15.6" x14ac:dyDescent="0.3">
      <c r="A53" s="69" t="s">
        <v>24</v>
      </c>
      <c r="B53" s="70"/>
      <c r="C53" s="70"/>
      <c r="D53" s="70"/>
      <c r="E53" s="70"/>
      <c r="F53" s="25">
        <v>47009.23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1" ht="15.6" x14ac:dyDescent="0.3">
      <c r="A55" s="83" t="s">
        <v>51</v>
      </c>
      <c r="B55" s="83"/>
      <c r="C55" s="83"/>
      <c r="D55" s="83"/>
      <c r="E55" s="83"/>
      <c r="F55" s="26">
        <f>F50+F51</f>
        <v>511300.75394315273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553192.18999999994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541634.86</v>
      </c>
      <c r="H57" s="28"/>
    </row>
    <row r="58" spans="1:11" ht="15.6" x14ac:dyDescent="0.3">
      <c r="A58" s="75" t="s">
        <v>28</v>
      </c>
      <c r="B58" s="75"/>
      <c r="C58" s="75"/>
      <c r="D58" s="75"/>
      <c r="E58" s="75"/>
      <c r="F58" s="26">
        <f>F24+F56-F55</f>
        <v>-773685.80294315307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72</vt:lpstr>
      <vt:lpstr>'Буханцева 72'!Область_печати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2018-03-30T12:57:20Z</cp:lastPrinted>
  <dcterms:created xsi:type="dcterms:W3CDTF">2013-05-24T09:13:10Z</dcterms:created>
  <dcterms:modified xsi:type="dcterms:W3CDTF">2018-03-30T12:57:34Z</dcterms:modified>
</cp:coreProperties>
</file>